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65" i="1" l="1"/>
  <c r="E65" i="1"/>
  <c r="D65" i="1"/>
  <c r="C65" i="1"/>
  <c r="F58" i="1"/>
  <c r="E58" i="1"/>
  <c r="E53" i="1" s="1"/>
  <c r="E71" i="1" s="1"/>
  <c r="D58" i="1"/>
  <c r="F53" i="1"/>
  <c r="F71" i="1" s="1"/>
  <c r="D53" i="1"/>
  <c r="D71" i="1" s="1"/>
  <c r="F47" i="1"/>
  <c r="E47" i="1"/>
  <c r="D47" i="1"/>
  <c r="C47" i="1"/>
  <c r="F44" i="1"/>
  <c r="E44" i="1"/>
  <c r="D44" i="1"/>
  <c r="C44" i="1"/>
  <c r="F39" i="1"/>
  <c r="E39" i="1"/>
  <c r="D39" i="1"/>
  <c r="C39" i="1"/>
  <c r="F35" i="1"/>
  <c r="E35" i="1"/>
  <c r="D35" i="1"/>
  <c r="C35" i="1"/>
  <c r="F32" i="1"/>
  <c r="E32" i="1"/>
  <c r="D32" i="1"/>
  <c r="C32" i="1"/>
  <c r="F29" i="1"/>
  <c r="E29" i="1"/>
  <c r="D29" i="1"/>
  <c r="C29" i="1"/>
  <c r="F23" i="1"/>
  <c r="F22" i="1" s="1"/>
  <c r="F7" i="1" s="1"/>
  <c r="F52" i="1" s="1"/>
  <c r="F72" i="1" s="1"/>
  <c r="E23" i="1"/>
  <c r="D23" i="1"/>
  <c r="D22" i="1" s="1"/>
  <c r="D7" i="1" s="1"/>
  <c r="D52" i="1" s="1"/>
  <c r="C23" i="1"/>
  <c r="E22" i="1"/>
  <c r="C22" i="1"/>
  <c r="F15" i="1"/>
  <c r="E15" i="1"/>
  <c r="D15" i="1"/>
  <c r="C15" i="1"/>
  <c r="F8" i="1"/>
  <c r="E8" i="1"/>
  <c r="D8" i="1"/>
  <c r="C8" i="1"/>
  <c r="C7" i="1" s="1"/>
  <c r="C52" i="1" s="1"/>
  <c r="C72" i="1" s="1"/>
  <c r="E7" i="1"/>
  <c r="E52" i="1" s="1"/>
  <c r="E72" i="1" s="1"/>
  <c r="D72" i="1" l="1"/>
</calcChain>
</file>

<file path=xl/sharedStrings.xml><?xml version="1.0" encoding="utf-8"?>
<sst xmlns="http://schemas.openxmlformats.org/spreadsheetml/2006/main" count="139" uniqueCount="119">
  <si>
    <t xml:space="preserve">ĐẢNG CỘNG SẢN VIỆT NAM
</t>
  </si>
  <si>
    <t>- Họ và tên: ….....................................................................................................................................
- Chức vụ, đơn vị công tác: …...............................................................................................................</t>
  </si>
  <si>
    <t>STT</t>
  </si>
  <si>
    <t>TIÊU CHÍ ĐÁNH GIÁ</t>
  </si>
  <si>
    <t>KẾT QUẢ THỰC HIỆN</t>
  </si>
  <si>
    <t>Ghi chú</t>
  </si>
  <si>
    <t>Điểm tối đa</t>
  </si>
  <si>
    <t>Điểm thực hiện</t>
  </si>
  <si>
    <t>Điểm do cơ quan, đơn vị nơi công tác đề nghị (nếu có)</t>
  </si>
  <si>
    <t>I</t>
  </si>
  <si>
    <t>NHÓM TIÊU CHÍ CHUNG (30 điểm)</t>
  </si>
  <si>
    <t xml:space="preserve"> Về chính trị tư tưởng</t>
  </si>
  <si>
    <t>1.1</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</si>
  <si>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</si>
  <si>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1.2</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</si>
  <si>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</si>
  <si>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1.3</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</si>
  <si>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</si>
  <si>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1.4</t>
  </si>
  <si>
    <t>Tuyệt đối chấp hành sự phân công của tổ chức, yên tâm công tác và hoàn thành tốt mọi nhiệm vụ được giao</t>
  </si>
  <si>
    <t>1.5</t>
  </si>
  <si>
    <t>Tích cực nghiên cứu, học tập các chủ trương, nghị quyết của Đảng, chính sách, pháp luật của Nhà nước; thường xuyên bồi dưỡng, cập nhật kiến thức mới và vận dụng sáng tạo vào thực tiễn</t>
  </si>
  <si>
    <t>1.6</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</si>
  <si>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</si>
  <si>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2.</t>
  </si>
  <si>
    <t xml:space="preserve"> Về phẩm chất đạo đức và ý thức tổ chức kỷ luật</t>
  </si>
  <si>
    <t>2.1</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</si>
  <si>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</si>
  <si>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2.2</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</si>
  <si>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</si>
  <si>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2.3</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</si>
  <si>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</si>
  <si>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2.4</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</si>
  <si>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</si>
  <si>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2.5</t>
  </si>
  <si>
    <t>Thực hiện việc kê khai và công khai tài sản, thu nhập theo quy định</t>
  </si>
  <si>
    <t>2.6</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</si>
  <si>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</si>
  <si>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</si>
  <si>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a)</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</si>
  <si>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</si>
  <si>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</si>
  <si>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</si>
  <si>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</si>
  <si>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</si>
  <si>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</si>
  <si>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</si>
  <si>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b)</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</si>
  <si>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</si>
  <si>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</si>
  <si>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</si>
  <si>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c)</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</si>
  <si>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</si>
  <si>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</si>
  <si>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</si>
  <si>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d)</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</si>
  <si>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</si>
  <si>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</si>
  <si>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</si>
  <si>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</si>
  <si>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đ)</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</si>
  <si>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</si>
  <si>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</si>
  <si>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</si>
  <si>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</si>
  <si>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</si>
  <si>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</si>
  <si>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nhân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</si>
  <si>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</si>
  <si>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</si>
  <si>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5.1</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</si>
  <si>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</si>
  <si>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5.2</t>
  </si>
  <si>
    <t>Có kế hoạch rõ ràng và quyết liệt trong khắc phục hạn chế, khuyết điểm đã được chỉ ra.</t>
  </si>
  <si>
    <t>5.3</t>
  </si>
  <si>
    <t>Kết quả khắc phục hoàn thành 100% nội dung, có tiến bộ rõ, được tổ chức đánh giá tốt; không để tái diễn tồn tại.</t>
  </si>
  <si>
    <t>5.4</t>
  </si>
  <si>
    <t>Tự soi, tự sửa trên tinh thần trách nhiệm chính trị cao, không né tránh, không đổ lỗi</t>
  </si>
  <si>
    <t>Điểm nhóm I</t>
  </si>
  <si>
    <t>II</t>
  </si>
  <si>
    <t>KẾT QUẢ THỰC HIỆN NHIỆM VỤ ĐƯỢC GIAO (70 điểm)</t>
  </si>
  <si>
    <t>2</t>
  </si>
  <si>
    <t>Trách nhiệm là Đại biểu Hội đồng nhân dân xã</t>
  </si>
  <si>
    <t>Tham gia đầy đủ, trách nhiệm các cuộc tiếp xúc cử tri, lắng nghe ý kiến của cử tri và kịp thời phản ảnh những vấn đề khó khăn, bức xúc của cử tri đến các cơ quan chức năng để có biện pháp chỉ đạo, giải quyết các nguyện vọng chính đáng của cử tri.</t>
  </si>
  <si>
    <t>Phát huy tốt vai trò, nhiệm vụ của người đại biểu dân cử; tích cực giải thích, vận động cử tri thực hiện các chủ trương của Đảng, chính sách, pháp luật của Nhà nước.</t>
  </si>
  <si>
    <t>Tích cực tham gia thảo luận, chất vấn tại các kỳ họp Hội đồng nhân dân, góp phần nâng cao chất lượng các kỳ họp Hội đồng nhân dân .</t>
  </si>
  <si>
    <t>3</t>
  </si>
  <si>
    <t>Thực hiện chức trách, nhiệm vụ của Phó Chủ tịch UBMTTQ Việt nam, Chủ tịch Hội Nông dân xã</t>
  </si>
  <si>
    <t>3.1</t>
  </si>
  <si>
    <t>Nắm chắc tình hình nhân dân và hội viên; cung cấp thông tin kịp thời, đầy đủ thông qua các báo cáo định kỳ hoặc đột xuất để nghiên cứu, đề xuất chủ trương, giải pháp thiết thực, phù hợp với cấp uỷ, chính quyền cùng cấp trong việc thực hiện chức năng, nhiệm vụ của Hội Nông dân xã,</t>
  </si>
  <si>
    <t>3.2</t>
  </si>
  <si>
    <t>Lãnh đạo, chỉ đạo tổ chức thực hiện hoạt động giám sát và phản biện xã hội; giữ mối liên hệ và gắn bó với nhân dân, là cầu nối giữa nhân dân với Đảng; Tham gia xây dựng Đảng và chính quyền; tổ chức tập hợp xây dựng liên minh chính trị  và xây dựng khối đại đoàn kết toàn dân tộc; thu hút sự tham gia tích cực của nhân dân.</t>
  </si>
  <si>
    <t>3.3</t>
  </si>
  <si>
    <t>Lãnh đạo, chỉ đạo tổ chức triển khai hướng dẫn, kiểm tra, giám sát việc thực hiện các nghị quyết, chương trình, kế hoạch nhằm bảo đảm quyền và lợi ích hợp pháp, chính đáng của tổ chức, đoàn viên, hội viên và tầng lớp nhân dân</t>
  </si>
  <si>
    <t>3.4</t>
  </si>
  <si>
    <t>Lãnh đạo, chỉ đạo tổ chức và tổng kết các phong trào thi đua, các cuộc vận động; thuyết phục, tập hợp khối đại đoàn kết; xây dựng và phát huy các giá trị văn hóa dân tộc; khơi dậy và phát huy tinh thần yêu nước, ý chí tự lực, tự cường, sức mạnh đại đoàn kết và khát vọng phát triển đất nước của đoàn viên, hội viên, quần chúng và các tầng lớp nhân dân.</t>
  </si>
  <si>
    <t>3.5</t>
  </si>
  <si>
    <t>Tiếp công dân, tiếp xúc cử tri, xử lý đơn, thư, kiến nghị, khiếu nại bảo đảm tính minh bạch, đúng quy định; bảo vệ quyền, lợi ích hợp pháp, chính đáng của tổ chức và cá nhân.</t>
  </si>
  <si>
    <t>3.6</t>
  </si>
  <si>
    <t>Chỉ đạo, tổ chức các hoạt động chuyên môn đúng điều lệ, đúng tôn chỉ, mục đích và có hiệu quả.</t>
  </si>
  <si>
    <t>4</t>
  </si>
  <si>
    <t>Kết quả lãnh đạo, chỉ đạo, điều hành, tổ chức thực hiện nhiệm vụ trong phạm vi phụ trách</t>
  </si>
  <si>
    <t>4.1</t>
  </si>
  <si>
    <t>Thực hiện việc quản lý, điều phối hoạt động của hệ thống Mặt trận Tổ quốc và các tầng lớp nhân dân, thúc đẩy sự tham gia chủ động của Nhân dân trong các phong trào, hoạt động xã hội.</t>
  </si>
  <si>
    <t>4.2</t>
  </si>
  <si>
    <t>Chỉ đạo xây dựng kế hoạch công tác, chương trình hành động phù hợp với lĩnh vực được phân công.</t>
  </si>
  <si>
    <t>4.3</t>
  </si>
  <si>
    <t>Điều hành, tổ chức các hội nghị, phiên họp, hoạt động giám sát, chương trình hành động của Mặt trận Tổ quốc và các tổ chức chính trị - xã hội xã đúng tiến độ, có báo cáo được cấp trên đánh giá, ghi nhận.</t>
  </si>
  <si>
    <t>4.4</t>
  </si>
  <si>
    <t>Duy trì việc kiểm soát công việc, xử lý kịp thời các tình huống, vấn đề nhạy cảm, bức thiết của Nhân dân, không để xảy ra khiếu nại kéo dài hoặc phản ánh tiêu cực.</t>
  </si>
  <si>
    <t>5</t>
  </si>
  <si>
    <t>Kết quả đánh giá, xếp loại chất lượng của tập thể cơ quan, đơn vị và của đội ngũ cán bộ, đảng viên thuộc quyền quản lý trực tiếp của cá nhân (nếu có)</t>
  </si>
  <si>
    <t xml:space="preserve">Điểm nhóm II </t>
  </si>
  <si>
    <t>TỔNG ĐIỂM = Điểm nhóm I + Điểm nhóm II</t>
  </si>
  <si>
    <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1"/>
        <color theme="1"/>
        <rFont val="Times New Roman"/>
        <family val="1"/>
      </rPr>
      <t>: .......................................................................................................................................................................................................................….................................................................................................................................................................................................................................................................................…............................................................................................................................</t>
    </r>
  </si>
  <si>
    <r>
      <rPr>
        <b/>
        <sz val="11"/>
        <color theme="1"/>
        <rFont val="Times New Roman"/>
        <family val="1"/>
      </rPr>
      <t xml:space="preserve">Đề nghị xếp loại chất lượng: </t>
    </r>
    <r>
      <rPr>
        <sz val="11"/>
        <color theme="1"/>
        <rFont val="Times New Roman"/>
        <family val="1"/>
      </rPr>
      <t xml:space="preserve">…............................................................................................................
</t>
    </r>
    <r>
      <rPr>
        <i/>
        <sz val="11"/>
        <color theme="1"/>
        <rFont val="Times New Roman"/>
        <family val="1"/>
      </rPr>
      <t>("Hoàn thành xuất sắc nhiệm vụ", "Hoàn thành tốt nhiệm vụ", "Không hoàn thành nhiệm vụ")</t>
    </r>
  </si>
  <si>
    <r>
      <t xml:space="preserve">NGƯỜI ĐÁNH GIÁ
</t>
    </r>
    <r>
      <rPr>
        <i/>
        <sz val="11"/>
        <color theme="1"/>
        <rFont val="Times New Roman"/>
        <family val="1"/>
      </rPr>
      <t>(Ký, ghi rõ họ và tên)</t>
    </r>
  </si>
  <si>
    <r>
      <rPr>
        <sz val="11"/>
        <color theme="1"/>
        <rFont val="Times New Roman"/>
        <family val="1"/>
      </rPr>
      <t xml:space="preserve">                     ĐẢNG BỘ TỈNH QUẢNG NGÃI</t>
    </r>
    <r>
      <rPr>
        <b/>
        <sz val="11"/>
        <color theme="1"/>
        <rFont val="Times New Roman"/>
        <family val="1"/>
      </rPr>
      <t xml:space="preserve">
                         ĐẢNG ỦY XÃ BÌNH CHƯƠNG
                                             *</t>
    </r>
  </si>
  <si>
    <t xml:space="preserve">KHUNG TIÊU CHÍ  ĐÁNH GIÁ, XẾP LOẠI 
đối với chức danh Phó Chủ tịch Ủy ban Mặt trận Tổ quốc 
Việt Nam, Chủ tịch Hội Nông dân tỉnh xã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</si>
</sst>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Times New Roman"/>
      <family val="1"/>
    </font>
    <font>
      <sz val="11"/>
      <color theme="1"/>
      <name val="Times New Roman"/>
      <family val="1"/>
    </font>
    <font>
      <b/>
      <u/>
      <sz val="11"/>
      <color theme="1"/>
      <name val="Times New Roman"/>
      <family val="1"/>
    </font>
    <font>
      <b/>
      <sz val="11"/>
      <name val="Times New Roman"/>
      <family val="1"/>
    </font>
    <font>
      <sz val="11"/>
      <name val="Times New Roman"/>
      <family val="1"/>
    </font>
    <font>
      <i/>
      <sz val="11"/>
      <color theme="1"/>
      <name val="Times New Roman"/>
      <family val="1"/>
    </font>
  </fonts>
  <fills count="5">
    <fill>
      <patternFill patternType="none"/>
    </fill>
    <fill>
      <patternFill patternType="gray125"/>
    </fill>
    <fill>
      <patternFill patternType="solid">
        <fgColor indexed="65"/>
        <bgColor theme="0"/>
      </patternFill>
    </fill>
    <fill>
      <patternFill patternType="solid">
        <fgColor theme="0"/>
        <bgColor theme="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49" fontId="1" fillId="2" borderId="0" xfId="0" applyNumberFormat="1" applyFont="1" applyFill="1" applyAlignment="1" applyProtection="1">
      <alignment vertical="center" wrapText="1"/>
      <protection hidden="1"/>
    </xf>
    <xf numFmtId="0" fontId="3" fillId="2" borderId="0" xfId="0" applyFont="1" applyFill="1" applyAlignment="1" applyProtection="1">
      <alignment horizontal="center" vertical="center" wrapText="1"/>
      <protection hidden="1"/>
    </xf>
    <xf numFmtId="0" fontId="3" fillId="2" borderId="0" xfId="0" applyFont="1" applyFill="1" applyAlignment="1" applyProtection="1">
      <alignment horizontal="center" vertical="center"/>
      <protection hidden="1"/>
    </xf>
    <xf numFmtId="49" fontId="2" fillId="2" borderId="0" xfId="0" applyNumberFormat="1" applyFont="1" applyFill="1" applyProtection="1">
      <protection hidden="1"/>
    </xf>
    <xf numFmtId="0" fontId="1" fillId="2"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protection hidden="1"/>
    </xf>
    <xf numFmtId="0" fontId="2" fillId="2" borderId="0" xfId="0" quotePrefix="1" applyFont="1" applyFill="1" applyAlignment="1" applyProtection="1">
      <alignment horizontal="left" vertical="center" wrapText="1"/>
      <protection locked="0"/>
    </xf>
    <xf numFmtId="0" fontId="2" fillId="2" borderId="0" xfId="0" applyFont="1" applyFill="1" applyAlignment="1" applyProtection="1">
      <alignment horizontal="left" vertical="center"/>
      <protection locked="0"/>
    </xf>
    <xf numFmtId="0" fontId="2" fillId="2" borderId="0" xfId="0" applyFont="1" applyFill="1" applyProtection="1">
      <protection hidden="1"/>
    </xf>
    <xf numFmtId="49" fontId="1" fillId="2" borderId="1" xfId="0" applyNumberFormat="1" applyFont="1" applyFill="1" applyBorder="1" applyAlignment="1" applyProtection="1">
      <alignment horizontal="center" vertical="center"/>
      <protection hidden="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3" borderId="1" xfId="0" applyFont="1" applyFill="1" applyBorder="1" applyAlignment="1" applyProtection="1">
      <alignment horizontal="center" vertical="center" wrapText="1"/>
      <protection hidden="1"/>
    </xf>
    <xf numFmtId="0" fontId="1" fillId="4" borderId="1" xfId="0" applyFont="1" applyFill="1" applyBorder="1" applyAlignment="1">
      <alignment horizontal="center" vertical="center" wrapText="1"/>
    </xf>
    <xf numFmtId="49" fontId="1" fillId="3" borderId="1" xfId="0" applyNumberFormat="1" applyFont="1" applyFill="1" applyBorder="1" applyAlignment="1" applyProtection="1">
      <alignment horizontal="center" vertical="center"/>
      <protection hidden="1"/>
    </xf>
    <xf numFmtId="49" fontId="1" fillId="3" borderId="1" xfId="0" applyNumberFormat="1" applyFont="1" applyFill="1" applyBorder="1" applyAlignment="1" applyProtection="1">
      <alignment horizontal="left" vertical="center"/>
      <protection hidden="1"/>
    </xf>
    <xf numFmtId="0" fontId="1" fillId="3" borderId="1" xfId="0" applyFont="1" applyFill="1" applyBorder="1" applyAlignment="1" applyProtection="1">
      <alignment horizontal="center" vertical="center"/>
      <protection hidden="1"/>
    </xf>
    <xf numFmtId="0" fontId="1" fillId="0" borderId="1" xfId="0" applyFont="1" applyBorder="1" applyAlignment="1">
      <alignment horizontal="justify" vertical="center" wrapText="1"/>
    </xf>
    <xf numFmtId="0" fontId="1" fillId="2" borderId="1" xfId="0" applyFont="1" applyFill="1" applyBorder="1" applyAlignment="1" applyProtection="1">
      <alignment horizontal="center" vertical="center"/>
      <protection hidden="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2" borderId="1"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protection locked="0"/>
    </xf>
    <xf numFmtId="49" fontId="2" fillId="2" borderId="1" xfId="0" applyNumberFormat="1" applyFont="1" applyFill="1" applyBorder="1" applyAlignment="1" applyProtection="1">
      <alignment horizontal="center" vertical="center"/>
      <protection hidden="1"/>
    </xf>
    <xf numFmtId="49" fontId="2" fillId="2" borderId="1" xfId="0" applyNumberFormat="1" applyFont="1" applyFill="1" applyBorder="1" applyAlignment="1" applyProtection="1">
      <alignment horizontal="left" vertical="center" wrapText="1"/>
      <protection hidden="1"/>
    </xf>
    <xf numFmtId="49" fontId="2" fillId="2" borderId="1" xfId="0" quotePrefix="1" applyNumberFormat="1" applyFont="1" applyFill="1" applyBorder="1" applyAlignment="1" applyProtection="1">
      <alignment horizontal="left" vertical="center" wrapText="1"/>
      <protection hidden="1"/>
    </xf>
    <xf numFmtId="49" fontId="1" fillId="2" borderId="1" xfId="0" applyNumberFormat="1" applyFont="1" applyFill="1" applyBorder="1" applyAlignment="1" applyProtection="1">
      <alignment horizontal="center" vertical="center"/>
      <protection hidden="1"/>
    </xf>
    <xf numFmtId="49" fontId="1" fillId="2" borderId="1" xfId="0" quotePrefix="1" applyNumberFormat="1" applyFont="1" applyFill="1" applyBorder="1" applyAlignment="1" applyProtection="1">
      <alignment horizontal="center" vertical="center" wrapText="1"/>
      <protection hidden="1"/>
    </xf>
    <xf numFmtId="1" fontId="1" fillId="2" borderId="1" xfId="0" applyNumberFormat="1" applyFont="1" applyFill="1" applyBorder="1" applyAlignment="1" applyProtection="1">
      <alignment horizontal="center" vertical="center"/>
      <protection hidden="1"/>
    </xf>
    <xf numFmtId="49" fontId="1" fillId="3" borderId="1" xfId="0" applyNumberFormat="1" applyFont="1" applyFill="1" applyBorder="1" applyAlignment="1" applyProtection="1">
      <alignment horizontal="left" vertical="center" wrapText="1"/>
      <protection hidden="1"/>
    </xf>
    <xf numFmtId="0" fontId="1" fillId="0" borderId="1" xfId="0" applyFont="1" applyBorder="1" applyAlignment="1">
      <alignment vertical="center"/>
    </xf>
    <xf numFmtId="0" fontId="2" fillId="0" borderId="2" xfId="0" applyFont="1" applyBorder="1" applyAlignment="1">
      <alignment horizontal="justify" vertical="center" wrapText="1"/>
    </xf>
    <xf numFmtId="0" fontId="1" fillId="3" borderId="3" xfId="0" applyFont="1" applyFill="1" applyBorder="1" applyAlignment="1" applyProtection="1">
      <alignment horizontal="center" vertical="center"/>
      <protection hidden="1"/>
    </xf>
    <xf numFmtId="49" fontId="1" fillId="2" borderId="4" xfId="0" applyNumberFormat="1" applyFont="1" applyFill="1" applyBorder="1" applyAlignment="1" applyProtection="1">
      <alignment horizontal="center" vertical="center"/>
      <protection hidden="1"/>
    </xf>
    <xf numFmtId="49" fontId="1" fillId="2" borderId="2" xfId="0" applyNumberFormat="1" applyFont="1" applyFill="1" applyBorder="1" applyAlignment="1" applyProtection="1">
      <alignment horizontal="left" vertical="center" wrapText="1"/>
      <protection hidden="1"/>
    </xf>
    <xf numFmtId="0" fontId="1" fillId="2" borderId="3" xfId="0" applyFont="1" applyFill="1" applyBorder="1" applyAlignment="1" applyProtection="1">
      <alignment horizontal="center" vertical="center"/>
      <protection hidden="1"/>
    </xf>
    <xf numFmtId="49" fontId="2" fillId="2" borderId="4" xfId="0" applyNumberFormat="1" applyFont="1" applyFill="1" applyBorder="1" applyAlignment="1" applyProtection="1">
      <alignment horizontal="center" vertical="center"/>
      <protection hidden="1"/>
    </xf>
    <xf numFmtId="0" fontId="2" fillId="2" borderId="3" xfId="0" applyFont="1" applyFill="1" applyBorder="1" applyAlignment="1" applyProtection="1">
      <alignment horizontal="center" vertical="center"/>
      <protection hidden="1"/>
    </xf>
    <xf numFmtId="0" fontId="2" fillId="2" borderId="3" xfId="0" applyFont="1" applyFill="1" applyBorder="1" applyAlignment="1" applyProtection="1">
      <alignment horizontal="center" vertical="center"/>
      <protection locked="0"/>
    </xf>
    <xf numFmtId="49" fontId="4" fillId="2" borderId="5" xfId="0" applyNumberFormat="1" applyFont="1" applyFill="1" applyBorder="1" applyAlignment="1" applyProtection="1">
      <alignment horizontal="center" vertical="center" wrapText="1"/>
      <protection hidden="1"/>
    </xf>
    <xf numFmtId="49" fontId="5" fillId="2" borderId="5" xfId="0" applyNumberFormat="1" applyFont="1" applyFill="1" applyBorder="1" applyAlignment="1" applyProtection="1">
      <alignment horizontal="center" vertical="center" wrapText="1"/>
      <protection hidden="1"/>
    </xf>
    <xf numFmtId="49" fontId="1" fillId="2" borderId="6" xfId="0" applyNumberFormat="1" applyFont="1" applyFill="1" applyBorder="1" applyAlignment="1" applyProtection="1">
      <alignment horizontal="center"/>
      <protection hidden="1"/>
    </xf>
    <xf numFmtId="49" fontId="2" fillId="3" borderId="1" xfId="0" applyNumberFormat="1" applyFont="1" applyFill="1" applyBorder="1" applyAlignment="1" applyProtection="1">
      <alignment horizontal="center" vertical="center"/>
      <protection hidden="1"/>
    </xf>
    <xf numFmtId="1" fontId="1" fillId="3" borderId="1" xfId="0" applyNumberFormat="1" applyFont="1" applyFill="1" applyBorder="1" applyAlignment="1" applyProtection="1">
      <alignment horizontal="center" vertical="center"/>
      <protection hidden="1"/>
    </xf>
    <xf numFmtId="0" fontId="1" fillId="2" borderId="0" xfId="0" applyFont="1" applyFill="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0" xfId="0" applyFont="1" applyFill="1" applyAlignment="1" applyProtection="1">
      <alignment horizontal="left" vertical="center" wrapText="1"/>
      <protection locked="0"/>
    </xf>
    <xf numFmtId="0" fontId="1" fillId="2" borderId="0" xfId="0" applyFont="1" applyFill="1" applyAlignment="1" applyProtection="1">
      <alignment horizontal="center" wrapText="1"/>
      <protection hidden="1"/>
    </xf>
    <xf numFmtId="0" fontId="1" fillId="2" borderId="0" xfId="0" applyFont="1" applyFill="1" applyAlignment="1" applyProtection="1">
      <alignment horizontal="center"/>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tabSelected="1" workbookViewId="0">
      <selection activeCell="B55" sqref="B55"/>
    </sheetView>
  </sheetViews>
  <sheetFormatPr defaultRowHeight="15" x14ac:dyDescent="0.25"/>
  <cols>
    <col min="2" max="2" width="61.140625" customWidth="1"/>
    <col min="5" max="5" width="13.5703125" customWidth="1"/>
    <col min="6" max="6" width="10.140625" customWidth="1"/>
  </cols>
  <sheetData>
    <row r="1" spans="1:6" ht="46.5" customHeight="1" x14ac:dyDescent="0.25">
      <c r="A1" s="1" t="s">
        <v>117</v>
      </c>
      <c r="B1" s="1"/>
      <c r="C1" s="2" t="s">
        <v>0</v>
      </c>
      <c r="D1" s="3"/>
      <c r="E1" s="3"/>
      <c r="F1" s="3"/>
    </row>
    <row r="2" spans="1:6" ht="42.75" customHeight="1" x14ac:dyDescent="0.25">
      <c r="A2" s="4"/>
      <c r="B2" s="5" t="s">
        <v>118</v>
      </c>
      <c r="C2" s="6"/>
      <c r="D2" s="6"/>
      <c r="E2" s="6"/>
      <c r="F2" s="6"/>
    </row>
    <row r="3" spans="1:6" ht="33.75" customHeight="1" x14ac:dyDescent="0.25">
      <c r="A3" s="4"/>
      <c r="B3" s="7" t="s">
        <v>1</v>
      </c>
      <c r="C3" s="8"/>
      <c r="D3" s="8"/>
      <c r="E3" s="8"/>
      <c r="F3" s="8"/>
    </row>
    <row r="4" spans="1:6" x14ac:dyDescent="0.25">
      <c r="A4" s="4"/>
      <c r="B4" s="4"/>
      <c r="C4" s="9"/>
      <c r="D4" s="9"/>
      <c r="E4" s="9"/>
      <c r="F4" s="9"/>
    </row>
    <row r="5" spans="1:6" x14ac:dyDescent="0.25">
      <c r="A5" s="10" t="s">
        <v>2</v>
      </c>
      <c r="B5" s="10" t="s">
        <v>3</v>
      </c>
      <c r="C5" s="11" t="s">
        <v>4</v>
      </c>
      <c r="D5" s="11"/>
      <c r="E5" s="11"/>
      <c r="F5" s="11" t="s">
        <v>5</v>
      </c>
    </row>
    <row r="6" spans="1:6" ht="99.75" x14ac:dyDescent="0.25">
      <c r="A6" s="10"/>
      <c r="B6" s="10"/>
      <c r="C6" s="12" t="s">
        <v>6</v>
      </c>
      <c r="D6" s="13" t="s">
        <v>7</v>
      </c>
      <c r="E6" s="14" t="s">
        <v>8</v>
      </c>
      <c r="F6" s="11"/>
    </row>
    <row r="7" spans="1:6" x14ac:dyDescent="0.25">
      <c r="A7" s="15" t="s">
        <v>9</v>
      </c>
      <c r="B7" s="16" t="s">
        <v>10</v>
      </c>
      <c r="C7" s="17">
        <f>C8+C15+C22+C44+C47</f>
        <v>30</v>
      </c>
      <c r="D7" s="17">
        <f t="shared" ref="D7:F7" si="0">D8+D15+D22+D44+D47</f>
        <v>0</v>
      </c>
      <c r="E7" s="17">
        <f t="shared" si="0"/>
        <v>0</v>
      </c>
      <c r="F7" s="17">
        <f t="shared" si="0"/>
        <v>0</v>
      </c>
    </row>
    <row r="8" spans="1:6" ht="42.75" x14ac:dyDescent="0.25">
      <c r="A8" s="12">
        <v>1</v>
      </c>
      <c r="B8" s="18" t="s">
        <v>11</v>
      </c>
      <c r="C8" s="19">
        <f>SUM(C9:C14)</f>
        <v>5</v>
      </c>
      <c r="D8" s="19">
        <f t="shared" ref="D8:F8" si="1">SUM(D9:D14)</f>
        <v>0</v>
      </c>
      <c r="E8" s="19">
        <f t="shared" si="1"/>
        <v>0</v>
      </c>
      <c r="F8" s="19">
        <f t="shared" si="1"/>
        <v>0</v>
      </c>
    </row>
    <row r="9" spans="1:6" ht="78" customHeight="1" x14ac:dyDescent="0.25">
      <c r="A9" s="20" t="s">
        <v>12</v>
      </c>
      <c r="B9" s="21" t="s">
        <v>13</v>
      </c>
      <c r="C9" s="22">
        <v>1</v>
      </c>
      <c r="D9" s="23"/>
      <c r="E9" s="23"/>
      <c r="F9" s="23"/>
    </row>
    <row r="10" spans="1:6" ht="117" customHeight="1" x14ac:dyDescent="0.25">
      <c r="A10" s="20" t="s">
        <v>14</v>
      </c>
      <c r="B10" s="21" t="s">
        <v>15</v>
      </c>
      <c r="C10" s="22">
        <v>1</v>
      </c>
      <c r="D10" s="23"/>
      <c r="E10" s="23"/>
      <c r="F10" s="23"/>
    </row>
    <row r="11" spans="1:6" ht="114" customHeight="1" x14ac:dyDescent="0.25">
      <c r="A11" s="20" t="s">
        <v>16</v>
      </c>
      <c r="B11" s="21" t="s">
        <v>17</v>
      </c>
      <c r="C11" s="22">
        <v>1</v>
      </c>
      <c r="D11" s="23"/>
      <c r="E11" s="23"/>
      <c r="F11" s="23"/>
    </row>
    <row r="12" spans="1:6" ht="61.5" customHeight="1" x14ac:dyDescent="0.25">
      <c r="A12" s="20" t="s">
        <v>18</v>
      </c>
      <c r="B12" s="21" t="s">
        <v>19</v>
      </c>
      <c r="C12" s="22">
        <v>0.5</v>
      </c>
      <c r="D12" s="23"/>
      <c r="E12" s="23"/>
      <c r="F12" s="23"/>
    </row>
    <row r="13" spans="1:6" ht="67.5" customHeight="1" x14ac:dyDescent="0.25">
      <c r="A13" s="20" t="s">
        <v>20</v>
      </c>
      <c r="B13" s="21" t="s">
        <v>21</v>
      </c>
      <c r="C13" s="22">
        <v>0.5</v>
      </c>
      <c r="D13" s="23"/>
      <c r="E13" s="23"/>
      <c r="F13" s="23"/>
    </row>
    <row r="14" spans="1:6" ht="104.25" customHeight="1" x14ac:dyDescent="0.25">
      <c r="A14" s="20" t="s">
        <v>22</v>
      </c>
      <c r="B14" s="21" t="s">
        <v>23</v>
      </c>
      <c r="C14" s="22">
        <v>1</v>
      </c>
      <c r="D14" s="23"/>
      <c r="E14" s="23"/>
      <c r="F14" s="23"/>
    </row>
    <row r="15" spans="1:6" ht="39" customHeight="1" x14ac:dyDescent="0.25">
      <c r="A15" s="12" t="s">
        <v>24</v>
      </c>
      <c r="B15" s="18" t="s">
        <v>25</v>
      </c>
      <c r="C15" s="19">
        <f>SUM(C16:C21)</f>
        <v>6</v>
      </c>
      <c r="D15" s="19">
        <f t="shared" ref="D15:F15" si="2">SUM(D16:D21)</f>
        <v>0</v>
      </c>
      <c r="E15" s="19">
        <f t="shared" si="2"/>
        <v>0</v>
      </c>
      <c r="F15" s="19">
        <f t="shared" si="2"/>
        <v>0</v>
      </c>
    </row>
    <row r="16" spans="1:6" ht="81.75" customHeight="1" x14ac:dyDescent="0.25">
      <c r="A16" s="20" t="s">
        <v>26</v>
      </c>
      <c r="B16" s="21" t="s">
        <v>27</v>
      </c>
      <c r="C16" s="22">
        <v>1</v>
      </c>
      <c r="D16" s="23"/>
      <c r="E16" s="23"/>
      <c r="F16" s="23"/>
    </row>
    <row r="17" spans="1:6" ht="122.25" customHeight="1" x14ac:dyDescent="0.25">
      <c r="A17" s="20" t="s">
        <v>28</v>
      </c>
      <c r="B17" s="21" t="s">
        <v>29</v>
      </c>
      <c r="C17" s="22">
        <v>1</v>
      </c>
      <c r="D17" s="23"/>
      <c r="E17" s="23"/>
      <c r="F17" s="23"/>
    </row>
    <row r="18" spans="1:6" ht="94.5" customHeight="1" x14ac:dyDescent="0.25">
      <c r="A18" s="20" t="s">
        <v>30</v>
      </c>
      <c r="B18" s="21" t="s">
        <v>31</v>
      </c>
      <c r="C18" s="22">
        <v>1</v>
      </c>
      <c r="D18" s="23"/>
      <c r="E18" s="23"/>
      <c r="F18" s="23"/>
    </row>
    <row r="19" spans="1:6" ht="126" customHeight="1" x14ac:dyDescent="0.25">
      <c r="A19" s="20" t="s">
        <v>32</v>
      </c>
      <c r="B19" s="21" t="s">
        <v>33</v>
      </c>
      <c r="C19" s="22">
        <v>1</v>
      </c>
      <c r="D19" s="23"/>
      <c r="E19" s="23"/>
      <c r="F19" s="23"/>
    </row>
    <row r="20" spans="1:6" ht="50.25" customHeight="1" x14ac:dyDescent="0.25">
      <c r="A20" s="20" t="s">
        <v>34</v>
      </c>
      <c r="B20" s="21" t="s">
        <v>35</v>
      </c>
      <c r="C20" s="22">
        <v>1</v>
      </c>
      <c r="D20" s="23"/>
      <c r="E20" s="23"/>
      <c r="F20" s="23"/>
    </row>
    <row r="21" spans="1:6" ht="100.5" customHeight="1" x14ac:dyDescent="0.25">
      <c r="A21" s="20" t="s">
        <v>36</v>
      </c>
      <c r="B21" s="21" t="s">
        <v>37</v>
      </c>
      <c r="C21" s="22">
        <v>1</v>
      </c>
      <c r="D21" s="23"/>
      <c r="E21" s="23"/>
      <c r="F21" s="23"/>
    </row>
    <row r="22" spans="1:6" ht="114" customHeight="1" x14ac:dyDescent="0.25">
      <c r="A22" s="12">
        <v>3</v>
      </c>
      <c r="B22" s="18" t="s">
        <v>38</v>
      </c>
      <c r="C22" s="19">
        <f>C23+C29+C32+C35+C39</f>
        <v>13</v>
      </c>
      <c r="D22" s="19">
        <f t="shared" ref="D22:F22" si="3">D23+D29+D32+D35+D39</f>
        <v>0</v>
      </c>
      <c r="E22" s="19">
        <f t="shared" si="3"/>
        <v>0</v>
      </c>
      <c r="F22" s="19">
        <f t="shared" si="3"/>
        <v>0</v>
      </c>
    </row>
    <row r="23" spans="1:6" ht="45" x14ac:dyDescent="0.25">
      <c r="A23" s="20" t="s">
        <v>39</v>
      </c>
      <c r="B23" s="21" t="s">
        <v>40</v>
      </c>
      <c r="C23" s="19">
        <f>SUM(C24:C28)</f>
        <v>5</v>
      </c>
      <c r="D23" s="19">
        <f t="shared" ref="D23:F23" si="4">SUM(D24:D28)</f>
        <v>0</v>
      </c>
      <c r="E23" s="19">
        <f t="shared" si="4"/>
        <v>0</v>
      </c>
      <c r="F23" s="19">
        <f t="shared" si="4"/>
        <v>0</v>
      </c>
    </row>
    <row r="24" spans="1:6" ht="106.5" customHeight="1" x14ac:dyDescent="0.25">
      <c r="A24" s="20" t="s">
        <v>41</v>
      </c>
      <c r="B24" s="21" t="s">
        <v>42</v>
      </c>
      <c r="C24" s="22">
        <v>1</v>
      </c>
      <c r="D24" s="23"/>
      <c r="E24" s="23"/>
      <c r="F24" s="23"/>
    </row>
    <row r="25" spans="1:6" ht="54" customHeight="1" x14ac:dyDescent="0.25">
      <c r="A25" s="20" t="s">
        <v>41</v>
      </c>
      <c r="B25" s="21" t="s">
        <v>43</v>
      </c>
      <c r="C25" s="22">
        <v>1</v>
      </c>
      <c r="D25" s="23"/>
      <c r="E25" s="23"/>
      <c r="F25" s="23"/>
    </row>
    <row r="26" spans="1:6" ht="108" customHeight="1" x14ac:dyDescent="0.25">
      <c r="A26" s="20" t="s">
        <v>41</v>
      </c>
      <c r="B26" s="21" t="s">
        <v>44</v>
      </c>
      <c r="C26" s="22">
        <v>1</v>
      </c>
      <c r="D26" s="23"/>
      <c r="E26" s="23"/>
      <c r="F26" s="23"/>
    </row>
    <row r="27" spans="1:6" ht="94.5" customHeight="1" x14ac:dyDescent="0.25">
      <c r="A27" s="20" t="s">
        <v>41</v>
      </c>
      <c r="B27" s="21" t="s">
        <v>45</v>
      </c>
      <c r="C27" s="22">
        <v>1</v>
      </c>
      <c r="D27" s="23"/>
      <c r="E27" s="23"/>
      <c r="F27" s="23"/>
    </row>
    <row r="28" spans="1:6" ht="78.75" customHeight="1" x14ac:dyDescent="0.25">
      <c r="A28" s="20" t="s">
        <v>41</v>
      </c>
      <c r="B28" s="21" t="s">
        <v>46</v>
      </c>
      <c r="C28" s="22">
        <v>1</v>
      </c>
      <c r="D28" s="23"/>
      <c r="E28" s="23"/>
      <c r="F28" s="23"/>
    </row>
    <row r="29" spans="1:6" ht="45" customHeight="1" x14ac:dyDescent="0.25">
      <c r="A29" s="20" t="s">
        <v>47</v>
      </c>
      <c r="B29" s="21" t="s">
        <v>48</v>
      </c>
      <c r="C29" s="19">
        <f>C30+C31</f>
        <v>1.5</v>
      </c>
      <c r="D29" s="19">
        <f t="shared" ref="D29:F29" si="5">D30+D31</f>
        <v>0</v>
      </c>
      <c r="E29" s="19">
        <f t="shared" si="5"/>
        <v>0</v>
      </c>
      <c r="F29" s="19">
        <f t="shared" si="5"/>
        <v>0</v>
      </c>
    </row>
    <row r="30" spans="1:6" ht="91.5" customHeight="1" x14ac:dyDescent="0.25">
      <c r="A30" s="20" t="s">
        <v>41</v>
      </c>
      <c r="B30" s="21" t="s">
        <v>49</v>
      </c>
      <c r="C30" s="22">
        <v>1</v>
      </c>
      <c r="D30" s="23"/>
      <c r="E30" s="23"/>
      <c r="F30" s="23"/>
    </row>
    <row r="31" spans="1:6" ht="43.5" customHeight="1" x14ac:dyDescent="0.25">
      <c r="A31" s="20" t="s">
        <v>41</v>
      </c>
      <c r="B31" s="21" t="s">
        <v>50</v>
      </c>
      <c r="C31" s="22">
        <v>0.5</v>
      </c>
      <c r="D31" s="23"/>
      <c r="E31" s="23"/>
      <c r="F31" s="23"/>
    </row>
    <row r="32" spans="1:6" ht="34.5" customHeight="1" x14ac:dyDescent="0.25">
      <c r="A32" s="20" t="s">
        <v>51</v>
      </c>
      <c r="B32" s="21" t="s">
        <v>52</v>
      </c>
      <c r="C32" s="19">
        <f>C33+C34</f>
        <v>1.5</v>
      </c>
      <c r="D32" s="19">
        <f t="shared" ref="D32:F32" si="6">D33+D34</f>
        <v>0</v>
      </c>
      <c r="E32" s="19">
        <f t="shared" si="6"/>
        <v>0</v>
      </c>
      <c r="F32" s="19">
        <f t="shared" si="6"/>
        <v>0</v>
      </c>
    </row>
    <row r="33" spans="1:6" ht="77.25" customHeight="1" x14ac:dyDescent="0.25">
      <c r="A33" s="20" t="s">
        <v>41</v>
      </c>
      <c r="B33" s="21" t="s">
        <v>53</v>
      </c>
      <c r="C33" s="22">
        <v>0.5</v>
      </c>
      <c r="D33" s="23"/>
      <c r="E33" s="23"/>
      <c r="F33" s="23"/>
    </row>
    <row r="34" spans="1:6" ht="86.25" customHeight="1" x14ac:dyDescent="0.25">
      <c r="A34" s="20" t="s">
        <v>41</v>
      </c>
      <c r="B34" s="21" t="s">
        <v>54</v>
      </c>
      <c r="C34" s="22">
        <v>1</v>
      </c>
      <c r="D34" s="23"/>
      <c r="E34" s="23"/>
      <c r="F34" s="23"/>
    </row>
    <row r="35" spans="1:6" ht="49.5" customHeight="1" x14ac:dyDescent="0.25">
      <c r="A35" s="20" t="s">
        <v>55</v>
      </c>
      <c r="B35" s="21" t="s">
        <v>56</v>
      </c>
      <c r="C35" s="19">
        <f>SUM(C36:C38)</f>
        <v>2</v>
      </c>
      <c r="D35" s="19">
        <f t="shared" ref="D35:F35" si="7">SUM(D36:D38)</f>
        <v>0</v>
      </c>
      <c r="E35" s="19">
        <f t="shared" si="7"/>
        <v>0</v>
      </c>
      <c r="F35" s="19">
        <f t="shared" si="7"/>
        <v>0</v>
      </c>
    </row>
    <row r="36" spans="1:6" ht="93.75" customHeight="1" x14ac:dyDescent="0.25">
      <c r="A36" s="12" t="s">
        <v>41</v>
      </c>
      <c r="B36" s="21" t="s">
        <v>57</v>
      </c>
      <c r="C36" s="22">
        <v>0.5</v>
      </c>
      <c r="D36" s="23"/>
      <c r="E36" s="23"/>
      <c r="F36" s="23"/>
    </row>
    <row r="37" spans="1:6" ht="64.5" customHeight="1" x14ac:dyDescent="0.25">
      <c r="A37" s="20" t="s">
        <v>41</v>
      </c>
      <c r="B37" s="21" t="s">
        <v>58</v>
      </c>
      <c r="C37" s="22">
        <v>0.5</v>
      </c>
      <c r="D37" s="23"/>
      <c r="E37" s="23"/>
      <c r="F37" s="23"/>
    </row>
    <row r="38" spans="1:6" ht="65.25" customHeight="1" x14ac:dyDescent="0.25">
      <c r="A38" s="20" t="s">
        <v>41</v>
      </c>
      <c r="B38" s="21" t="s">
        <v>59</v>
      </c>
      <c r="C38" s="22">
        <v>1</v>
      </c>
      <c r="D38" s="23"/>
      <c r="E38" s="23"/>
      <c r="F38" s="23"/>
    </row>
    <row r="39" spans="1:6" ht="57.75" customHeight="1" x14ac:dyDescent="0.25">
      <c r="A39" s="20" t="s">
        <v>60</v>
      </c>
      <c r="B39" s="21" t="s">
        <v>61</v>
      </c>
      <c r="C39" s="19">
        <f>SUM(C40:C43)</f>
        <v>3</v>
      </c>
      <c r="D39" s="19">
        <f t="shared" ref="D39:F39" si="8">SUM(D40:D43)</f>
        <v>0</v>
      </c>
      <c r="E39" s="19">
        <f t="shared" si="8"/>
        <v>0</v>
      </c>
      <c r="F39" s="19">
        <f t="shared" si="8"/>
        <v>0</v>
      </c>
    </row>
    <row r="40" spans="1:6" ht="114.75" customHeight="1" x14ac:dyDescent="0.25">
      <c r="A40" s="20" t="s">
        <v>41</v>
      </c>
      <c r="B40" s="21" t="s">
        <v>62</v>
      </c>
      <c r="C40" s="22">
        <v>1</v>
      </c>
      <c r="D40" s="23"/>
      <c r="E40" s="23"/>
      <c r="F40" s="23"/>
    </row>
    <row r="41" spans="1:6" ht="62.25" customHeight="1" x14ac:dyDescent="0.25">
      <c r="A41" s="20" t="s">
        <v>41</v>
      </c>
      <c r="B41" s="21" t="s">
        <v>63</v>
      </c>
      <c r="C41" s="22">
        <v>1</v>
      </c>
      <c r="D41" s="23"/>
      <c r="E41" s="23"/>
      <c r="F41" s="23"/>
    </row>
    <row r="42" spans="1:6" ht="78.75" customHeight="1" x14ac:dyDescent="0.25">
      <c r="A42" s="12" t="s">
        <v>41</v>
      </c>
      <c r="B42" s="21" t="s">
        <v>64</v>
      </c>
      <c r="C42" s="22">
        <v>0.5</v>
      </c>
      <c r="D42" s="23"/>
      <c r="E42" s="23"/>
      <c r="F42" s="23"/>
    </row>
    <row r="43" spans="1:6" ht="70.5" customHeight="1" x14ac:dyDescent="0.25">
      <c r="A43" s="20" t="s">
        <v>41</v>
      </c>
      <c r="B43" s="21" t="s">
        <v>65</v>
      </c>
      <c r="C43" s="22">
        <v>0.5</v>
      </c>
      <c r="D43" s="23"/>
      <c r="E43" s="23"/>
      <c r="F43" s="23"/>
    </row>
    <row r="44" spans="1:6" ht="42" customHeight="1" x14ac:dyDescent="0.25">
      <c r="A44" s="12">
        <v>4</v>
      </c>
      <c r="B44" s="18" t="s">
        <v>66</v>
      </c>
      <c r="C44" s="19">
        <f>C45+C46</f>
        <v>2</v>
      </c>
      <c r="D44" s="19">
        <f t="shared" ref="D44:F44" si="9">D45+D46</f>
        <v>0</v>
      </c>
      <c r="E44" s="19">
        <f t="shared" si="9"/>
        <v>0</v>
      </c>
      <c r="F44" s="19">
        <f t="shared" si="9"/>
        <v>0</v>
      </c>
    </row>
    <row r="45" spans="1:6" ht="68.25" customHeight="1" x14ac:dyDescent="0.25">
      <c r="A45" s="20" t="s">
        <v>41</v>
      </c>
      <c r="B45" s="21" t="s">
        <v>67</v>
      </c>
      <c r="C45" s="22">
        <v>1</v>
      </c>
      <c r="D45" s="23"/>
      <c r="E45" s="23"/>
      <c r="F45" s="23"/>
    </row>
    <row r="46" spans="1:6" ht="99.75" customHeight="1" x14ac:dyDescent="0.25">
      <c r="A46" s="12" t="s">
        <v>41</v>
      </c>
      <c r="B46" s="21" t="s">
        <v>68</v>
      </c>
      <c r="C46" s="22">
        <v>1</v>
      </c>
      <c r="D46" s="23"/>
      <c r="E46" s="23"/>
      <c r="F46" s="23"/>
    </row>
    <row r="47" spans="1:6" ht="51" customHeight="1" x14ac:dyDescent="0.25">
      <c r="A47" s="12">
        <v>5</v>
      </c>
      <c r="B47" s="18" t="s">
        <v>69</v>
      </c>
      <c r="C47" s="19">
        <f>SUM(C48:C51)</f>
        <v>4</v>
      </c>
      <c r="D47" s="19">
        <f>SUM(D48:D51)</f>
        <v>0</v>
      </c>
      <c r="E47" s="19">
        <f t="shared" ref="E47:F47" si="10">SUM(E48:E51)</f>
        <v>0</v>
      </c>
      <c r="F47" s="19">
        <f t="shared" si="10"/>
        <v>0</v>
      </c>
    </row>
    <row r="48" spans="1:6" ht="90" customHeight="1" x14ac:dyDescent="0.25">
      <c r="A48" s="20" t="s">
        <v>70</v>
      </c>
      <c r="B48" s="21" t="s">
        <v>71</v>
      </c>
      <c r="C48" s="22">
        <v>1</v>
      </c>
      <c r="D48" s="23"/>
      <c r="E48" s="23"/>
      <c r="F48" s="23"/>
    </row>
    <row r="49" spans="1:6" ht="57.75" customHeight="1" x14ac:dyDescent="0.25">
      <c r="A49" s="24" t="s">
        <v>72</v>
      </c>
      <c r="B49" s="25" t="s">
        <v>73</v>
      </c>
      <c r="C49" s="22">
        <v>1</v>
      </c>
      <c r="D49" s="23"/>
      <c r="E49" s="23"/>
      <c r="F49" s="23"/>
    </row>
    <row r="50" spans="1:6" ht="56.25" customHeight="1" x14ac:dyDescent="0.25">
      <c r="A50" s="24" t="s">
        <v>74</v>
      </c>
      <c r="B50" s="25" t="s">
        <v>75</v>
      </c>
      <c r="C50" s="22">
        <v>1</v>
      </c>
      <c r="D50" s="23"/>
      <c r="E50" s="23"/>
      <c r="F50" s="23"/>
    </row>
    <row r="51" spans="1:6" ht="43.5" customHeight="1" x14ac:dyDescent="0.25">
      <c r="A51" s="24" t="s">
        <v>76</v>
      </c>
      <c r="B51" s="26" t="s">
        <v>77</v>
      </c>
      <c r="C51" s="22">
        <v>1</v>
      </c>
      <c r="D51" s="23"/>
      <c r="E51" s="23"/>
      <c r="F51" s="23"/>
    </row>
    <row r="52" spans="1:6" ht="28.5" x14ac:dyDescent="0.25">
      <c r="A52" s="27"/>
      <c r="B52" s="28" t="s">
        <v>78</v>
      </c>
      <c r="C52" s="29">
        <f>C7</f>
        <v>30</v>
      </c>
      <c r="D52" s="29">
        <f t="shared" ref="D52:F52" si="11">D7*30%</f>
        <v>0</v>
      </c>
      <c r="E52" s="29">
        <f t="shared" si="11"/>
        <v>0</v>
      </c>
      <c r="F52" s="29">
        <f t="shared" si="11"/>
        <v>0</v>
      </c>
    </row>
    <row r="53" spans="1:6" ht="52.5" customHeight="1" x14ac:dyDescent="0.25">
      <c r="A53" s="15" t="s">
        <v>79</v>
      </c>
      <c r="B53" s="30" t="s">
        <v>80</v>
      </c>
      <c r="C53" s="17">
        <v>70</v>
      </c>
      <c r="D53" s="17">
        <f t="shared" ref="D53:F53" si="12">D58+D65+D70</f>
        <v>0</v>
      </c>
      <c r="E53" s="17">
        <f t="shared" si="12"/>
        <v>0</v>
      </c>
      <c r="F53" s="17">
        <f t="shared" si="12"/>
        <v>0</v>
      </c>
    </row>
    <row r="54" spans="1:6" x14ac:dyDescent="0.25">
      <c r="A54" s="27" t="s">
        <v>81</v>
      </c>
      <c r="B54" s="31" t="s">
        <v>82</v>
      </c>
      <c r="C54" s="17">
        <v>10</v>
      </c>
      <c r="D54" s="17"/>
      <c r="E54" s="17"/>
      <c r="F54" s="17"/>
    </row>
    <row r="55" spans="1:6" ht="106.5" customHeight="1" x14ac:dyDescent="0.25">
      <c r="A55" s="24" t="s">
        <v>26</v>
      </c>
      <c r="B55" s="32" t="s">
        <v>83</v>
      </c>
      <c r="C55" s="33">
        <v>3</v>
      </c>
      <c r="D55" s="33"/>
      <c r="E55" s="33"/>
      <c r="F55" s="33"/>
    </row>
    <row r="56" spans="1:6" ht="100.5" customHeight="1" x14ac:dyDescent="0.25">
      <c r="A56" s="24" t="s">
        <v>28</v>
      </c>
      <c r="B56" s="32" t="s">
        <v>84</v>
      </c>
      <c r="C56" s="33">
        <v>4</v>
      </c>
      <c r="D56" s="33"/>
      <c r="E56" s="33"/>
      <c r="F56" s="33"/>
    </row>
    <row r="57" spans="1:6" ht="73.5" customHeight="1" x14ac:dyDescent="0.25">
      <c r="A57" s="24" t="s">
        <v>30</v>
      </c>
      <c r="B57" s="32" t="s">
        <v>85</v>
      </c>
      <c r="C57" s="33">
        <v>3</v>
      </c>
      <c r="D57" s="33"/>
      <c r="E57" s="33"/>
      <c r="F57" s="33"/>
    </row>
    <row r="58" spans="1:6" ht="67.5" customHeight="1" x14ac:dyDescent="0.25">
      <c r="A58" s="34" t="s">
        <v>86</v>
      </c>
      <c r="B58" s="35" t="s">
        <v>87</v>
      </c>
      <c r="C58" s="36">
        <v>34</v>
      </c>
      <c r="D58" s="36">
        <f t="shared" ref="D58:F58" si="13">SUM(D59:D64)</f>
        <v>0</v>
      </c>
      <c r="E58" s="36">
        <f t="shared" si="13"/>
        <v>0</v>
      </c>
      <c r="F58" s="36">
        <f t="shared" si="13"/>
        <v>0</v>
      </c>
    </row>
    <row r="59" spans="1:6" ht="114" customHeight="1" x14ac:dyDescent="0.25">
      <c r="A59" s="37" t="s">
        <v>88</v>
      </c>
      <c r="B59" s="21" t="s">
        <v>89</v>
      </c>
      <c r="C59" s="38">
        <v>7</v>
      </c>
      <c r="D59" s="39"/>
      <c r="E59" s="23"/>
      <c r="F59" s="23"/>
    </row>
    <row r="60" spans="1:6" ht="126.75" customHeight="1" x14ac:dyDescent="0.25">
      <c r="A60" s="37" t="s">
        <v>90</v>
      </c>
      <c r="B60" s="21" t="s">
        <v>91</v>
      </c>
      <c r="C60" s="38">
        <v>8</v>
      </c>
      <c r="D60" s="39"/>
      <c r="E60" s="23"/>
      <c r="F60" s="23"/>
    </row>
    <row r="61" spans="1:6" ht="127.5" customHeight="1" x14ac:dyDescent="0.25">
      <c r="A61" s="37" t="s">
        <v>92</v>
      </c>
      <c r="B61" s="21" t="s">
        <v>93</v>
      </c>
      <c r="C61" s="38">
        <v>7</v>
      </c>
      <c r="D61" s="39"/>
      <c r="E61" s="23"/>
      <c r="F61" s="23"/>
    </row>
    <row r="62" spans="1:6" ht="110.25" customHeight="1" x14ac:dyDescent="0.25">
      <c r="A62" s="37" t="s">
        <v>94</v>
      </c>
      <c r="B62" s="21" t="s">
        <v>95</v>
      </c>
      <c r="C62" s="38">
        <v>4</v>
      </c>
      <c r="D62" s="39"/>
      <c r="E62" s="23"/>
      <c r="F62" s="23"/>
    </row>
    <row r="63" spans="1:6" ht="93.75" customHeight="1" x14ac:dyDescent="0.25">
      <c r="A63" s="37" t="s">
        <v>96</v>
      </c>
      <c r="B63" s="21" t="s">
        <v>97</v>
      </c>
      <c r="C63" s="38">
        <v>4</v>
      </c>
      <c r="D63" s="39"/>
      <c r="E63" s="39"/>
      <c r="F63" s="39"/>
    </row>
    <row r="64" spans="1:6" ht="71.25" customHeight="1" x14ac:dyDescent="0.25">
      <c r="A64" s="37" t="s">
        <v>98</v>
      </c>
      <c r="B64" s="21" t="s">
        <v>99</v>
      </c>
      <c r="C64" s="38">
        <v>4</v>
      </c>
      <c r="D64" s="39"/>
      <c r="E64" s="39"/>
      <c r="F64" s="39"/>
    </row>
    <row r="65" spans="1:6" ht="69" customHeight="1" x14ac:dyDescent="0.25">
      <c r="A65" s="40" t="s">
        <v>100</v>
      </c>
      <c r="B65" s="18" t="s">
        <v>101</v>
      </c>
      <c r="C65" s="36">
        <f>SUM(C66:C69)</f>
        <v>16</v>
      </c>
      <c r="D65" s="19">
        <f>SUM(D66:D69)</f>
        <v>0</v>
      </c>
      <c r="E65" s="19">
        <f>SUM(E66:E69)</f>
        <v>0</v>
      </c>
      <c r="F65" s="19">
        <f>SUM(F66:F69)</f>
        <v>0</v>
      </c>
    </row>
    <row r="66" spans="1:6" ht="99.75" customHeight="1" x14ac:dyDescent="0.25">
      <c r="A66" s="41" t="s">
        <v>102</v>
      </c>
      <c r="B66" s="21" t="s">
        <v>103</v>
      </c>
      <c r="C66" s="38">
        <v>4</v>
      </c>
      <c r="D66" s="39"/>
      <c r="E66" s="23"/>
      <c r="F66" s="23"/>
    </row>
    <row r="67" spans="1:6" ht="73.5" customHeight="1" x14ac:dyDescent="0.25">
      <c r="A67" s="41" t="s">
        <v>104</v>
      </c>
      <c r="B67" s="21" t="s">
        <v>105</v>
      </c>
      <c r="C67" s="38">
        <v>4</v>
      </c>
      <c r="D67" s="39"/>
      <c r="E67" s="23"/>
      <c r="F67" s="23"/>
    </row>
    <row r="68" spans="1:6" ht="108" customHeight="1" x14ac:dyDescent="0.25">
      <c r="A68" s="41" t="s">
        <v>106</v>
      </c>
      <c r="B68" s="21" t="s">
        <v>107</v>
      </c>
      <c r="C68" s="38">
        <v>4</v>
      </c>
      <c r="D68" s="39"/>
      <c r="E68" s="23"/>
      <c r="F68" s="23"/>
    </row>
    <row r="69" spans="1:6" ht="82.5" customHeight="1" x14ac:dyDescent="0.25">
      <c r="A69" s="41" t="s">
        <v>108</v>
      </c>
      <c r="B69" s="21" t="s">
        <v>109</v>
      </c>
      <c r="C69" s="38">
        <v>4</v>
      </c>
      <c r="D69" s="39"/>
      <c r="E69" s="23"/>
      <c r="F69" s="23"/>
    </row>
    <row r="70" spans="1:6" ht="68.25" customHeight="1" x14ac:dyDescent="0.25">
      <c r="A70" s="40" t="s">
        <v>110</v>
      </c>
      <c r="B70" s="18" t="s">
        <v>111</v>
      </c>
      <c r="C70" s="36">
        <v>10</v>
      </c>
      <c r="D70" s="19"/>
      <c r="E70" s="19"/>
      <c r="F70" s="19"/>
    </row>
    <row r="71" spans="1:6" x14ac:dyDescent="0.25">
      <c r="A71" s="24"/>
      <c r="B71" s="42" t="s">
        <v>112</v>
      </c>
      <c r="C71" s="29">
        <v>70</v>
      </c>
      <c r="D71" s="29">
        <f t="shared" ref="D71:F71" si="14">D53</f>
        <v>0</v>
      </c>
      <c r="E71" s="29">
        <f t="shared" si="14"/>
        <v>0</v>
      </c>
      <c r="F71" s="29">
        <f t="shared" si="14"/>
        <v>0</v>
      </c>
    </row>
    <row r="72" spans="1:6" x14ac:dyDescent="0.25">
      <c r="A72" s="43"/>
      <c r="B72" s="15" t="s">
        <v>113</v>
      </c>
      <c r="C72" s="44">
        <f>C52+C71</f>
        <v>100</v>
      </c>
      <c r="D72" s="44">
        <f>D52+D71</f>
        <v>0</v>
      </c>
      <c r="E72" s="44">
        <f>E52+E71</f>
        <v>0</v>
      </c>
      <c r="F72" s="44">
        <f>F52+F71</f>
        <v>0</v>
      </c>
    </row>
    <row r="73" spans="1:6" x14ac:dyDescent="0.25">
      <c r="A73" s="4"/>
      <c r="B73" s="4"/>
      <c r="C73" s="9"/>
      <c r="D73" s="9"/>
      <c r="E73" s="9"/>
      <c r="F73" s="9"/>
    </row>
    <row r="74" spans="1:6" x14ac:dyDescent="0.25">
      <c r="A74" s="4"/>
      <c r="B74" s="45" t="s">
        <v>114</v>
      </c>
      <c r="C74" s="46"/>
      <c r="D74" s="46"/>
      <c r="E74" s="46"/>
      <c r="F74" s="46"/>
    </row>
    <row r="75" spans="1:6" x14ac:dyDescent="0.25">
      <c r="A75" s="4"/>
      <c r="B75" s="47" t="s">
        <v>115</v>
      </c>
      <c r="C75" s="8"/>
      <c r="D75" s="8"/>
      <c r="E75" s="8"/>
      <c r="F75" s="8"/>
    </row>
    <row r="76" spans="1:6" x14ac:dyDescent="0.25">
      <c r="A76" s="4"/>
      <c r="B76" s="4"/>
      <c r="C76" s="9"/>
      <c r="D76" s="9"/>
      <c r="E76" s="9"/>
      <c r="F76" s="9"/>
    </row>
    <row r="77" spans="1:6" x14ac:dyDescent="0.25">
      <c r="A77" s="4"/>
      <c r="B77" s="4"/>
      <c r="C77" s="48" t="s">
        <v>116</v>
      </c>
      <c r="D77" s="49"/>
      <c r="E77" s="49"/>
      <c r="F77" s="49"/>
    </row>
  </sheetData>
  <mergeCells count="11">
    <mergeCell ref="B74:F74"/>
    <mergeCell ref="B75:F75"/>
    <mergeCell ref="C77:F77"/>
    <mergeCell ref="A1:B1"/>
    <mergeCell ref="C1:F1"/>
    <mergeCell ref="B2:F2"/>
    <mergeCell ref="B3:F3"/>
    <mergeCell ref="A5:A6"/>
    <mergeCell ref="B5:B6"/>
    <mergeCell ref="C5:E5"/>
    <mergeCell ref="F5:F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2025-11-13T08:24:25Z</dcterms:created>
  <dcterms:modified xsi:type="dcterms:W3CDTF">2025-11-13T08:33:08Z</dcterms:modified>
</cp:coreProperties>
</file>